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nu_data\Articles\ASIC &amp; Moelle (BiorXiv 2021-PLOS Comp Bio 2023)\soumission\PLoS Comput Biol\data figures\"/>
    </mc:Choice>
  </mc:AlternateContent>
  <bookViews>
    <workbookView xWindow="0" yWindow="0" windowWidth="19200" windowHeight="11016" activeTab="1"/>
  </bookViews>
  <sheets>
    <sheet name="Figure 2B" sheetId="1" r:id="rId1"/>
    <sheet name="Figure 2C" sheetId="2" r:id="rId2"/>
    <sheet name="Figure 2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3" i="2" l="1"/>
  <c r="V24" i="2"/>
  <c r="V25" i="2"/>
  <c r="V22" i="2"/>
  <c r="P9" i="2"/>
  <c r="P10" i="2"/>
  <c r="P11" i="2"/>
  <c r="P8" i="2"/>
  <c r="Q23" i="3" l="1"/>
  <c r="M23" i="3"/>
  <c r="I24" i="3"/>
  <c r="H24" i="3"/>
  <c r="E24" i="3"/>
  <c r="D24" i="3"/>
  <c r="C23" i="3"/>
  <c r="B23" i="3"/>
  <c r="Q24" i="3"/>
  <c r="P24" i="3"/>
  <c r="O24" i="3"/>
  <c r="N24" i="3"/>
  <c r="M24" i="3"/>
  <c r="J24" i="3"/>
  <c r="G24" i="3"/>
  <c r="F24" i="3"/>
  <c r="C24" i="3"/>
  <c r="B24" i="3"/>
  <c r="P23" i="3"/>
  <c r="O23" i="3"/>
  <c r="N23" i="3"/>
  <c r="J23" i="3"/>
  <c r="I23" i="3"/>
  <c r="H23" i="3"/>
  <c r="G23" i="3"/>
  <c r="F23" i="3"/>
  <c r="E23" i="3"/>
  <c r="D23" i="3"/>
  <c r="B9" i="2" l="1"/>
  <c r="C9" i="2"/>
  <c r="D9" i="2"/>
  <c r="E9" i="2"/>
  <c r="F9" i="2"/>
  <c r="G9" i="2"/>
  <c r="H9" i="2"/>
  <c r="I9" i="2"/>
  <c r="J9" i="2"/>
  <c r="K9" i="2"/>
  <c r="L9" i="2"/>
  <c r="M9" i="2"/>
  <c r="N9" i="2"/>
  <c r="O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C8" i="2"/>
  <c r="D8" i="2"/>
  <c r="E8" i="2"/>
  <c r="F8" i="2"/>
  <c r="G8" i="2"/>
  <c r="H8" i="2"/>
  <c r="I8" i="2"/>
  <c r="J8" i="2"/>
  <c r="K8" i="2"/>
  <c r="L8" i="2"/>
  <c r="M8" i="2"/>
  <c r="N8" i="2"/>
  <c r="O8" i="2"/>
  <c r="B8" i="2"/>
  <c r="C25" i="2" l="1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B23" i="2"/>
  <c r="B24" i="2"/>
  <c r="B25" i="2"/>
  <c r="B22" i="2"/>
  <c r="C26" i="1"/>
  <c r="B26" i="1"/>
</calcChain>
</file>

<file path=xl/sharedStrings.xml><?xml version="1.0" encoding="utf-8"?>
<sst xmlns="http://schemas.openxmlformats.org/spreadsheetml/2006/main" count="110" uniqueCount="47">
  <si>
    <r>
      <t xml:space="preserve">native </t>
    </r>
    <r>
      <rPr>
        <b/>
        <i/>
        <sz val="11"/>
        <rFont val="Calibri"/>
        <family val="2"/>
        <scheme val="minor"/>
      </rPr>
      <t>(spinal neurons)</t>
    </r>
  </si>
  <si>
    <r>
      <t xml:space="preserve">ASIC1a
</t>
    </r>
    <r>
      <rPr>
        <b/>
        <i/>
        <sz val="11"/>
        <rFont val="Calibri"/>
        <family val="2"/>
        <scheme val="minor"/>
      </rPr>
      <t>(HEK cells)</t>
    </r>
  </si>
  <si>
    <t>Tau (ms)</t>
  </si>
  <si>
    <t xml:space="preserve">mean </t>
  </si>
  <si>
    <t>Fig 2B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</si>
  <si>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</si>
  <si>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</si>
  <si>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</si>
  <si>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</si>
  <si>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</si>
  <si>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</si>
  <si>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</si>
  <si>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</si>
  <si>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</si>
  <si>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</si>
  <si>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cell 11</t>
  </si>
  <si>
    <t>cell 12</t>
  </si>
  <si>
    <t>cell 13</t>
  </si>
  <si>
    <t>cell 14</t>
  </si>
  <si>
    <t>cell 15</t>
  </si>
  <si>
    <t>cell 16</t>
  </si>
  <si>
    <t>cell 17</t>
  </si>
  <si>
    <t>cell 18</t>
  </si>
  <si>
    <t>cell 19</t>
  </si>
  <si>
    <t>cell 20</t>
  </si>
  <si>
    <t>Fig 2C</t>
  </si>
  <si>
    <t>Fig 2C, inset</t>
  </si>
  <si>
    <t xml:space="preserve">application number </t>
  </si>
  <si>
    <t>Normalized data</t>
  </si>
  <si>
    <t>FIG 2D - Effects of PCTx1 and Mamb1</t>
  </si>
  <si>
    <t>CURRENTS AMPLITUDE (pA)</t>
  </si>
  <si>
    <t>Cell1</t>
  </si>
  <si>
    <t>Cell2</t>
  </si>
  <si>
    <t>Cell3</t>
  </si>
  <si>
    <t>Cell4</t>
  </si>
  <si>
    <t>Cell 5</t>
  </si>
  <si>
    <t>Cell6</t>
  </si>
  <si>
    <t>Cell7</t>
  </si>
  <si>
    <t>Cell8</t>
  </si>
  <si>
    <t>Cell9</t>
  </si>
  <si>
    <t>Baseline</t>
  </si>
  <si>
    <t>PcTx1 30 nM</t>
  </si>
  <si>
    <t>Mamb1 1µM</t>
  </si>
  <si>
    <t>MEAN</t>
  </si>
  <si>
    <t>CURRENTS AMPLITUDE NORMALISED</t>
  </si>
  <si>
    <t xml:space="preserve"> pH 6,6 current amplitude in pA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</si>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</sst>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ont="1"/>
    <xf numFmtId="2" fontId="6" fillId="0" borderId="3" xfId="0" applyNumberFormat="1" applyFont="1" applyBorder="1"/>
    <xf numFmtId="0" fontId="6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2" fontId="2" fillId="0" borderId="6" xfId="0" applyNumberFormat="1" applyFont="1" applyBorder="1"/>
    <xf numFmtId="2" fontId="6" fillId="0" borderId="1" xfId="0" applyNumberFormat="1" applyFont="1" applyBorder="1"/>
    <xf numFmtId="2" fontId="2" fillId="0" borderId="7" xfId="0" applyNumberFormat="1" applyFont="1" applyBorder="1"/>
    <xf numFmtId="0" fontId="1" fillId="0" borderId="1" xfId="0" applyFont="1" applyBorder="1"/>
    <xf numFmtId="0" fontId="7" fillId="0" borderId="0" xfId="0" applyFont="1"/>
    <xf numFmtId="0" fontId="1" fillId="0" borderId="8" xfId="0" applyFont="1" applyBorder="1"/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2" fillId="0" borderId="0" xfId="0" applyNumberFormat="1" applyFont="1" applyBorder="1"/>
    <xf numFmtId="2" fontId="2" fillId="0" borderId="12" xfId="0" applyNumberFormat="1" applyFont="1" applyBorder="1"/>
    <xf numFmtId="164" fontId="0" fillId="0" borderId="0" xfId="0" applyNumberFormat="1" applyFont="1" applyBorder="1"/>
    <xf numFmtId="164" fontId="0" fillId="0" borderId="12" xfId="0" applyNumberFormat="1" applyFont="1" applyBorder="1"/>
    <xf numFmtId="164" fontId="0" fillId="0" borderId="14" xfId="0" applyNumberFormat="1" applyFont="1" applyBorder="1"/>
    <xf numFmtId="164" fontId="0" fillId="0" borderId="15" xfId="0" applyNumberFormat="1" applyFont="1" applyBorder="1"/>
    <xf numFmtId="0" fontId="1" fillId="0" borderId="5" xfId="0" applyFont="1" applyBorder="1" applyAlignment="1">
      <alignment wrapText="1"/>
    </xf>
    <xf numFmtId="0" fontId="3" fillId="0" borderId="6" xfId="0" applyFont="1" applyBorder="1"/>
    <xf numFmtId="0" fontId="0" fillId="0" borderId="6" xfId="0" applyFont="1" applyBorder="1"/>
    <xf numFmtId="0" fontId="3" fillId="0" borderId="7" xfId="0" applyFont="1" applyBorder="1"/>
    <xf numFmtId="0" fontId="5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64" fontId="0" fillId="0" borderId="8" xfId="0" applyNumberFormat="1" applyFont="1" applyBorder="1"/>
    <xf numFmtId="164" fontId="0" fillId="0" borderId="9" xfId="0" applyNumberFormat="1" applyFont="1" applyBorder="1"/>
    <xf numFmtId="164" fontId="0" fillId="0" borderId="10" xfId="0" applyNumberFormat="1" applyFont="1" applyBorder="1"/>
    <xf numFmtId="164" fontId="0" fillId="0" borderId="11" xfId="0" applyNumberFormat="1" applyFont="1" applyBorder="1"/>
    <xf numFmtId="164" fontId="0" fillId="0" borderId="13" xfId="0" applyNumberFormat="1" applyFont="1" applyBorder="1"/>
    <xf numFmtId="0" fontId="1" fillId="0" borderId="0" xfId="0" applyFont="1" applyBorder="1" applyAlignment="1">
      <alignment horizontal="center" vertical="center"/>
    </xf>
    <xf numFmtId="2" fontId="0" fillId="0" borderId="0" xfId="0" applyNumberFormat="1"/>
    <xf numFmtId="0" fontId="0" fillId="0" borderId="20" xfId="0" applyFont="1" applyBorder="1"/>
    <xf numFmtId="0" fontId="0" fillId="0" borderId="20" xfId="0" applyFont="1" applyFill="1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1" xfId="0" applyFont="1" applyFill="1" applyBorder="1"/>
    <xf numFmtId="0" fontId="0" fillId="0" borderId="0" xfId="0" applyFill="1"/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Font="1" applyFill="1" applyBorder="1"/>
    <xf numFmtId="0" fontId="0" fillId="0" borderId="24" xfId="0" applyFont="1" applyFill="1" applyBorder="1"/>
    <xf numFmtId="0" fontId="0" fillId="0" borderId="6" xfId="0" applyFill="1" applyBorder="1"/>
    <xf numFmtId="0" fontId="0" fillId="0" borderId="26" xfId="0" applyFont="1" applyFill="1" applyBorder="1"/>
    <xf numFmtId="0" fontId="0" fillId="0" borderId="27" xfId="0" applyFont="1" applyFill="1" applyBorder="1"/>
    <xf numFmtId="0" fontId="0" fillId="0" borderId="11" xfId="0" applyFont="1" applyFill="1" applyBorder="1" applyAlignment="1"/>
    <xf numFmtId="0" fontId="0" fillId="0" borderId="0" xfId="0" applyFont="1" applyFill="1" applyBorder="1"/>
    <xf numFmtId="0" fontId="0" fillId="0" borderId="12" xfId="0" applyFont="1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1" fillId="0" borderId="19" xfId="0" applyFont="1" applyFill="1" applyBorder="1" applyAlignment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9" xfId="0" applyFont="1" applyFill="1" applyBorder="1" applyAlignment="1"/>
    <xf numFmtId="2" fontId="0" fillId="0" borderId="20" xfId="0" applyNumberFormat="1" applyFont="1" applyBorder="1"/>
    <xf numFmtId="2" fontId="0" fillId="0" borderId="21" xfId="0" applyNumberFormat="1" applyFont="1" applyBorder="1"/>
    <xf numFmtId="0" fontId="0" fillId="0" borderId="28" xfId="0" applyFont="1" applyBorder="1"/>
    <xf numFmtId="2" fontId="0" fillId="0" borderId="29" xfId="0" applyNumberFormat="1" applyFont="1" applyBorder="1"/>
    <xf numFmtId="2" fontId="0" fillId="0" borderId="30" xfId="0" applyNumberFormat="1" applyFont="1" applyBorder="1"/>
    <xf numFmtId="2" fontId="0" fillId="0" borderId="20" xfId="0" applyNumberFormat="1" applyBorder="1"/>
    <xf numFmtId="2" fontId="0" fillId="0" borderId="21" xfId="0" applyNumberFormat="1" applyBorder="1"/>
    <xf numFmtId="0" fontId="0" fillId="0" borderId="11" xfId="0" applyBorder="1"/>
    <xf numFmtId="2" fontId="0" fillId="0" borderId="23" xfId="0" applyNumberFormat="1" applyBorder="1"/>
    <xf numFmtId="2" fontId="0" fillId="0" borderId="24" xfId="0" applyNumberFormat="1" applyBorder="1"/>
    <xf numFmtId="2" fontId="0" fillId="0" borderId="26" xfId="0" applyNumberFormat="1" applyBorder="1"/>
    <xf numFmtId="2" fontId="0" fillId="0" borderId="27" xfId="0" applyNumberFormat="1" applyBorder="1"/>
    <xf numFmtId="0" fontId="0" fillId="0" borderId="0" xfId="0" applyBorder="1"/>
    <xf numFmtId="0" fontId="0" fillId="0" borderId="12" xfId="0" applyBorder="1"/>
    <xf numFmtId="0" fontId="0" fillId="0" borderId="19" xfId="0" applyFill="1" applyBorder="1" applyAlignment="1"/>
    <xf numFmtId="0" fontId="0" fillId="0" borderId="28" xfId="0" applyBorder="1"/>
    <xf numFmtId="2" fontId="0" fillId="0" borderId="29" xfId="0" applyNumberFormat="1" applyBorder="1"/>
    <xf numFmtId="2" fontId="0" fillId="0" borderId="30" xfId="0" applyNumberForma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9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E30" sqref="E30"/>
    </sheetView>
  </sheetViews>
  <sheetFormatPr baseColWidth="10" defaultRowHeight="14.4" x14ac:dyDescent="0.3"/>
  <cols>
    <col min="2" max="2" width="23.33203125" style="1" customWidth="1"/>
    <col min="3" max="3" width="33.109375" style="1" customWidth="1"/>
  </cols>
  <sheetData>
    <row r="1" spans="1:3" ht="15" thickBot="1" x14ac:dyDescent="0.35">
      <c r="A1" s="8" t="s">
        <v>4</v>
      </c>
      <c r="B1" s="80" t="s">
        <v>2</v>
      </c>
      <c r="C1" s="81"/>
    </row>
    <row r="2" spans="1:3" x14ac:dyDescent="0.3">
      <c r="B2" s="4" t="s">
        <v>0</v>
      </c>
      <c r="C2" s="4" t="s">
        <v>1</v>
      </c>
    </row>
    <row r="3" spans="1:3" x14ac:dyDescent="0.3">
      <c r="B3" s="5">
        <v>1880.25</v>
      </c>
      <c r="C3" s="5">
        <v>1695</v>
      </c>
    </row>
    <row r="4" spans="1:3" x14ac:dyDescent="0.3">
      <c r="B4" s="5">
        <v>1223</v>
      </c>
      <c r="C4" s="5">
        <v>1413.2</v>
      </c>
    </row>
    <row r="5" spans="1:3" x14ac:dyDescent="0.3">
      <c r="B5" s="5">
        <v>1450</v>
      </c>
      <c r="C5" s="5">
        <v>1216.5</v>
      </c>
    </row>
    <row r="6" spans="1:3" x14ac:dyDescent="0.3">
      <c r="B6" s="5">
        <v>2315</v>
      </c>
      <c r="C6" s="5">
        <v>1268.0999999999999</v>
      </c>
    </row>
    <row r="7" spans="1:3" x14ac:dyDescent="0.3">
      <c r="B7" s="5">
        <v>2290</v>
      </c>
      <c r="C7" s="5">
        <v>1442.6</v>
      </c>
    </row>
    <row r="8" spans="1:3" x14ac:dyDescent="0.3">
      <c r="B8" s="5">
        <v>2243.5</v>
      </c>
      <c r="C8" s="5">
        <v>1218.0999999999999</v>
      </c>
    </row>
    <row r="9" spans="1:3" x14ac:dyDescent="0.3">
      <c r="B9" s="5">
        <v>1443</v>
      </c>
      <c r="C9" s="5">
        <v>1427</v>
      </c>
    </row>
    <row r="10" spans="1:3" x14ac:dyDescent="0.3">
      <c r="B10" s="5">
        <v>2455.3330000000001</v>
      </c>
      <c r="C10" s="5">
        <v>1057.3</v>
      </c>
    </row>
    <row r="11" spans="1:3" x14ac:dyDescent="0.3">
      <c r="B11" s="5">
        <v>1800</v>
      </c>
      <c r="C11" s="5">
        <v>989.82</v>
      </c>
    </row>
    <row r="12" spans="1:3" x14ac:dyDescent="0.3">
      <c r="B12" s="5">
        <v>1753.6669999999999</v>
      </c>
      <c r="C12" s="5">
        <v>978.68</v>
      </c>
    </row>
    <row r="13" spans="1:3" x14ac:dyDescent="0.3">
      <c r="B13" s="5">
        <v>1036.5999999999999</v>
      </c>
      <c r="C13" s="5">
        <v>782.7</v>
      </c>
    </row>
    <row r="14" spans="1:3" x14ac:dyDescent="0.3">
      <c r="B14" s="5">
        <v>1691.75</v>
      </c>
      <c r="C14" s="5">
        <v>837.16</v>
      </c>
    </row>
    <row r="15" spans="1:3" x14ac:dyDescent="0.3">
      <c r="B15" s="5">
        <v>917.13340000000005</v>
      </c>
      <c r="C15" s="5">
        <v>774.45</v>
      </c>
    </row>
    <row r="16" spans="1:3" x14ac:dyDescent="0.3">
      <c r="B16" s="5">
        <v>1261</v>
      </c>
      <c r="C16" s="5">
        <v>1230.5</v>
      </c>
    </row>
    <row r="17" spans="1:3" x14ac:dyDescent="0.3">
      <c r="B17" s="5">
        <v>966.06669999999997</v>
      </c>
      <c r="C17" s="5">
        <v>1205.8</v>
      </c>
    </row>
    <row r="18" spans="1:3" x14ac:dyDescent="0.3">
      <c r="B18" s="5">
        <v>1794.3330000000001</v>
      </c>
      <c r="C18" s="5">
        <v>2133.1</v>
      </c>
    </row>
    <row r="19" spans="1:3" x14ac:dyDescent="0.3">
      <c r="B19" s="5">
        <v>982.33330000000001</v>
      </c>
      <c r="C19" s="5">
        <v>2007.5</v>
      </c>
    </row>
    <row r="20" spans="1:3" x14ac:dyDescent="0.3">
      <c r="B20" s="5">
        <v>1345.133</v>
      </c>
      <c r="C20" s="5">
        <v>2493.3000000000002</v>
      </c>
    </row>
    <row r="21" spans="1:3" x14ac:dyDescent="0.3">
      <c r="B21" s="5">
        <v>1210</v>
      </c>
      <c r="C21" s="5">
        <v>1714.9</v>
      </c>
    </row>
    <row r="22" spans="1:3" x14ac:dyDescent="0.3">
      <c r="B22" s="5">
        <v>1693.6669999999999</v>
      </c>
      <c r="C22" s="5">
        <v>1448.5</v>
      </c>
    </row>
    <row r="23" spans="1:3" x14ac:dyDescent="0.3">
      <c r="B23" s="5">
        <v>1077</v>
      </c>
      <c r="C23" s="5"/>
    </row>
    <row r="24" spans="1:3" x14ac:dyDescent="0.3">
      <c r="B24" s="5">
        <v>1122.067</v>
      </c>
      <c r="C24" s="5"/>
    </row>
    <row r="25" spans="1:3" ht="15" thickBot="1" x14ac:dyDescent="0.35">
      <c r="B25" s="5">
        <v>1379.6669999999999</v>
      </c>
      <c r="C25" s="7"/>
    </row>
    <row r="26" spans="1:3" ht="15" thickBot="1" x14ac:dyDescent="0.35">
      <c r="A26" s="3" t="s">
        <v>3</v>
      </c>
      <c r="B26" s="6">
        <f>AVERAGE(B3:B25)</f>
        <v>1536.1087130434782</v>
      </c>
      <c r="C26" s="2">
        <f>AVERAGE(C3:C25)</f>
        <v>1366.7104999999999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Normal="100" workbookViewId="0">
      <selection activeCell="H31" sqref="H31"/>
    </sheetView>
  </sheetViews>
  <sheetFormatPr baseColWidth="10" defaultRowHeight="14.4" x14ac:dyDescent="0.3"/>
  <cols>
    <col min="1" max="1" width="11.5546875" style="1" customWidth="1"/>
    <col min="2" max="16384" width="11.5546875" style="1"/>
  </cols>
  <sheetData>
    <row r="1" spans="1:21" ht="15" thickBot="1" x14ac:dyDescent="0.35">
      <c r="A1" s="10" t="s">
        <v>25</v>
      </c>
      <c r="B1" s="82" t="s">
        <v>45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35"/>
      <c r="Q1" s="35"/>
      <c r="R1" s="35"/>
      <c r="S1" s="35"/>
      <c r="T1" s="35"/>
      <c r="U1" s="35"/>
    </row>
    <row r="2" spans="1:21" ht="28.8" x14ac:dyDescent="0.3">
      <c r="A2" s="19" t="s">
        <v>27</v>
      </c>
      <c r="B2" s="23" t="s">
        <v>5</v>
      </c>
      <c r="C2" s="11" t="s">
        <v>6</v>
      </c>
      <c r="D2" s="11" t="s">
        <v>7</v>
      </c>
      <c r="E2" s="11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1" t="s">
        <v>16</v>
      </c>
      <c r="N2" s="11" t="s">
        <v>17</v>
      </c>
      <c r="O2" s="12" t="s">
        <v>18</v>
      </c>
    </row>
    <row r="3" spans="1:21" x14ac:dyDescent="0.3">
      <c r="A3" s="20">
        <v>1</v>
      </c>
      <c r="B3" s="24">
        <v>-181.95</v>
      </c>
      <c r="C3" s="25">
        <v>-13.07</v>
      </c>
      <c r="D3" s="25">
        <v>-66.27</v>
      </c>
      <c r="E3" s="25">
        <v>-254.9</v>
      </c>
      <c r="F3" s="25">
        <v>-164.8</v>
      </c>
      <c r="G3" s="25">
        <v>-274.8</v>
      </c>
      <c r="H3" s="25">
        <v>-273.60000000000002</v>
      </c>
      <c r="I3" s="25">
        <v>-64.989999999999995</v>
      </c>
      <c r="J3" s="25">
        <v>-126.3</v>
      </c>
      <c r="K3" s="25">
        <v>-128</v>
      </c>
      <c r="L3" s="25">
        <v>-219.7</v>
      </c>
      <c r="M3" s="25">
        <v>-230.3</v>
      </c>
      <c r="N3" s="25">
        <v>-405.1</v>
      </c>
      <c r="O3" s="26">
        <v>-75.28</v>
      </c>
    </row>
    <row r="4" spans="1:21" x14ac:dyDescent="0.3">
      <c r="A4" s="20">
        <v>2</v>
      </c>
      <c r="B4" s="24">
        <v>-169.31</v>
      </c>
      <c r="C4" s="25">
        <v>-14.51</v>
      </c>
      <c r="D4" s="25">
        <v>-67.97</v>
      </c>
      <c r="E4" s="25">
        <v>-224.6</v>
      </c>
      <c r="F4" s="25">
        <v>-176.9</v>
      </c>
      <c r="G4" s="25">
        <v>-264.39999999999998</v>
      </c>
      <c r="H4" s="25">
        <v>-259.39999999999998</v>
      </c>
      <c r="I4" s="25">
        <v>-64.010000000000005</v>
      </c>
      <c r="J4" s="25">
        <v>-103.4</v>
      </c>
      <c r="K4" s="25">
        <v>-129.19999999999999</v>
      </c>
      <c r="L4" s="25">
        <v>-212.6</v>
      </c>
      <c r="M4" s="25">
        <v>-221.6</v>
      </c>
      <c r="N4" s="25">
        <v>-384.3</v>
      </c>
      <c r="O4" s="26">
        <v>-84.21</v>
      </c>
    </row>
    <row r="5" spans="1:21" x14ac:dyDescent="0.3">
      <c r="A5" s="20">
        <v>3</v>
      </c>
      <c r="B5" s="24">
        <v>-171.33</v>
      </c>
      <c r="C5" s="25">
        <v>-15.45</v>
      </c>
      <c r="D5" s="25">
        <v>-61.91</v>
      </c>
      <c r="E5" s="25">
        <v>-276.60000000000002</v>
      </c>
      <c r="F5" s="25">
        <v>-182.3</v>
      </c>
      <c r="G5" s="25">
        <v>-262.5</v>
      </c>
      <c r="H5" s="25">
        <v>-271.5</v>
      </c>
      <c r="I5" s="25">
        <v>-70.349999999999994</v>
      </c>
      <c r="J5" s="25">
        <v>-119</v>
      </c>
      <c r="K5" s="25">
        <v>-132.30000000000001</v>
      </c>
      <c r="L5" s="25">
        <v>-213.7</v>
      </c>
      <c r="M5" s="25">
        <v>-216.1</v>
      </c>
      <c r="N5" s="25">
        <v>-419.8</v>
      </c>
      <c r="O5" s="26">
        <v>-84.45</v>
      </c>
    </row>
    <row r="6" spans="1:21" ht="15" thickBot="1" x14ac:dyDescent="0.35">
      <c r="A6" s="20">
        <v>4</v>
      </c>
      <c r="B6" s="27">
        <v>-170.84</v>
      </c>
      <c r="C6" s="28">
        <v>-13.86</v>
      </c>
      <c r="D6" s="28">
        <v>-55.33</v>
      </c>
      <c r="E6" s="28">
        <v>-292.2</v>
      </c>
      <c r="F6" s="28">
        <v>-154.1</v>
      </c>
      <c r="G6" s="28">
        <v>-275.89999999999998</v>
      </c>
      <c r="H6" s="28">
        <v>-293.10000000000002</v>
      </c>
      <c r="I6" s="28">
        <v>-63.37</v>
      </c>
      <c r="J6" s="28">
        <v>-91.78</v>
      </c>
      <c r="K6" s="28">
        <v>-101.2</v>
      </c>
      <c r="L6" s="28">
        <v>-197.9</v>
      </c>
      <c r="M6" s="28">
        <v>-192.4</v>
      </c>
      <c r="N6" s="28">
        <v>-380.7</v>
      </c>
      <c r="O6" s="29">
        <v>-97.5</v>
      </c>
    </row>
    <row r="7" spans="1:21" ht="15" thickBot="1" x14ac:dyDescent="0.35">
      <c r="A7" s="21"/>
      <c r="B7" s="82" t="s">
        <v>28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02" t="s">
        <v>46</v>
      </c>
      <c r="Q7" s="35"/>
      <c r="R7" s="35"/>
      <c r="S7" s="35"/>
      <c r="T7" s="35"/>
      <c r="U7" s="35"/>
    </row>
    <row r="8" spans="1:21" x14ac:dyDescent="0.3">
      <c r="A8" s="20">
        <v>1</v>
      </c>
      <c r="B8" s="30">
        <f>B3/B$3</f>
        <v>1</v>
      </c>
      <c r="C8" s="31">
        <f t="shared" ref="C8:O8" si="0">C3/C$3</f>
        <v>1</v>
      </c>
      <c r="D8" s="31">
        <f t="shared" si="0"/>
        <v>1</v>
      </c>
      <c r="E8" s="31">
        <f t="shared" si="0"/>
        <v>1</v>
      </c>
      <c r="F8" s="31">
        <f t="shared" si="0"/>
        <v>1</v>
      </c>
      <c r="G8" s="31">
        <f t="shared" si="0"/>
        <v>1</v>
      </c>
      <c r="H8" s="31">
        <f t="shared" si="0"/>
        <v>1</v>
      </c>
      <c r="I8" s="31">
        <f t="shared" si="0"/>
        <v>1</v>
      </c>
      <c r="J8" s="31">
        <f t="shared" si="0"/>
        <v>1</v>
      </c>
      <c r="K8" s="31">
        <f t="shared" si="0"/>
        <v>1</v>
      </c>
      <c r="L8" s="31">
        <f t="shared" si="0"/>
        <v>1</v>
      </c>
      <c r="M8" s="31">
        <f t="shared" si="0"/>
        <v>1</v>
      </c>
      <c r="N8" s="31">
        <f t="shared" si="0"/>
        <v>1</v>
      </c>
      <c r="O8" s="32">
        <f t="shared" si="0"/>
        <v>1</v>
      </c>
      <c r="P8" s="101">
        <f>AVERAGE(B8:O8)</f>
        <v>1</v>
      </c>
    </row>
    <row r="9" spans="1:21" x14ac:dyDescent="0.3">
      <c r="A9" s="20">
        <v>2</v>
      </c>
      <c r="B9" s="33">
        <f t="shared" ref="B9:O9" si="1">B4/B$3</f>
        <v>0.93053036548502344</v>
      </c>
      <c r="C9" s="15">
        <f t="shared" si="1"/>
        <v>1.1101759755164498</v>
      </c>
      <c r="D9" s="15">
        <f t="shared" si="1"/>
        <v>1.0256526331673457</v>
      </c>
      <c r="E9" s="15">
        <f t="shared" si="1"/>
        <v>0.88112985484503725</v>
      </c>
      <c r="F9" s="15">
        <f t="shared" si="1"/>
        <v>1.0734223300970873</v>
      </c>
      <c r="G9" s="15">
        <f t="shared" si="1"/>
        <v>0.96215429403202313</v>
      </c>
      <c r="H9" s="15">
        <f t="shared" si="1"/>
        <v>0.94809941520467822</v>
      </c>
      <c r="I9" s="15">
        <f t="shared" si="1"/>
        <v>0.98492075703954474</v>
      </c>
      <c r="J9" s="15">
        <f t="shared" si="1"/>
        <v>0.8186856690419636</v>
      </c>
      <c r="K9" s="15">
        <f t="shared" si="1"/>
        <v>1.0093749999999999</v>
      </c>
      <c r="L9" s="15">
        <f t="shared" si="1"/>
        <v>0.96768320436959487</v>
      </c>
      <c r="M9" s="15">
        <f t="shared" si="1"/>
        <v>0.96222318714719923</v>
      </c>
      <c r="N9" s="15">
        <f t="shared" si="1"/>
        <v>0.94865465317205622</v>
      </c>
      <c r="O9" s="16">
        <f t="shared" si="1"/>
        <v>1.1186238044633368</v>
      </c>
      <c r="P9" s="101">
        <f t="shared" ref="P9:P11" si="2">AVERAGE(B9:O9)</f>
        <v>0.98152365311295287</v>
      </c>
    </row>
    <row r="10" spans="1:21" x14ac:dyDescent="0.3">
      <c r="A10" s="20">
        <v>3</v>
      </c>
      <c r="B10" s="33">
        <f t="shared" ref="B10:O10" si="3">B5/B$3</f>
        <v>0.94163231657048652</v>
      </c>
      <c r="C10" s="15">
        <f t="shared" si="3"/>
        <v>1.1820964039785768</v>
      </c>
      <c r="D10" s="15">
        <f t="shared" si="3"/>
        <v>0.93420854081786631</v>
      </c>
      <c r="E10" s="15">
        <f t="shared" si="3"/>
        <v>1.0851314240878778</v>
      </c>
      <c r="F10" s="15">
        <f t="shared" si="3"/>
        <v>1.1061893203883495</v>
      </c>
      <c r="G10" s="15">
        <f t="shared" si="3"/>
        <v>0.95524017467248901</v>
      </c>
      <c r="H10" s="15">
        <f t="shared" si="3"/>
        <v>0.99232456140350866</v>
      </c>
      <c r="I10" s="15">
        <f t="shared" si="3"/>
        <v>1.0824742268041236</v>
      </c>
      <c r="J10" s="15">
        <f t="shared" si="3"/>
        <v>0.94220110847189231</v>
      </c>
      <c r="K10" s="15">
        <f t="shared" si="3"/>
        <v>1.0335937500000001</v>
      </c>
      <c r="L10" s="15">
        <f t="shared" si="3"/>
        <v>0.9726900318616295</v>
      </c>
      <c r="M10" s="15">
        <f t="shared" si="3"/>
        <v>0.93834129396439425</v>
      </c>
      <c r="N10" s="15">
        <f t="shared" si="3"/>
        <v>1.0362873364601333</v>
      </c>
      <c r="O10" s="16">
        <f t="shared" si="3"/>
        <v>1.1218119022316684</v>
      </c>
      <c r="P10" s="101">
        <f t="shared" si="2"/>
        <v>1.023158742265214</v>
      </c>
    </row>
    <row r="11" spans="1:21" ht="15" thickBot="1" x14ac:dyDescent="0.35">
      <c r="A11" s="22">
        <v>4</v>
      </c>
      <c r="B11" s="34">
        <f t="shared" ref="B11:O11" si="4">B6/B$3</f>
        <v>0.93893926902995339</v>
      </c>
      <c r="C11" s="17">
        <f t="shared" si="4"/>
        <v>1.06044376434583</v>
      </c>
      <c r="D11" s="17">
        <f t="shared" si="4"/>
        <v>0.8349177606760223</v>
      </c>
      <c r="E11" s="17">
        <f t="shared" si="4"/>
        <v>1.1463318948607297</v>
      </c>
      <c r="F11" s="17">
        <f t="shared" si="4"/>
        <v>0.93507281553398047</v>
      </c>
      <c r="G11" s="17">
        <f t="shared" si="4"/>
        <v>1.0040029112081512</v>
      </c>
      <c r="H11" s="17">
        <f t="shared" si="4"/>
        <v>1.0712719298245614</v>
      </c>
      <c r="I11" s="17">
        <f t="shared" si="4"/>
        <v>0.97507308816741045</v>
      </c>
      <c r="J11" s="17">
        <f t="shared" si="4"/>
        <v>0.72668250197941409</v>
      </c>
      <c r="K11" s="17">
        <f t="shared" si="4"/>
        <v>0.79062500000000002</v>
      </c>
      <c r="L11" s="17">
        <f t="shared" si="4"/>
        <v>0.90077378243058726</v>
      </c>
      <c r="M11" s="17">
        <f t="shared" si="4"/>
        <v>0.8354320451584889</v>
      </c>
      <c r="N11" s="17">
        <f t="shared" si="4"/>
        <v>0.93976795852875827</v>
      </c>
      <c r="O11" s="18">
        <f t="shared" si="4"/>
        <v>1.295164718384697</v>
      </c>
      <c r="P11" s="101">
        <f t="shared" si="2"/>
        <v>0.961035674294899</v>
      </c>
    </row>
    <row r="14" spans="1:21" ht="15" thickBot="1" x14ac:dyDescent="0.35">
      <c r="B14" s="9"/>
      <c r="C14" s="9"/>
      <c r="D14" s="9"/>
      <c r="E14" s="9"/>
    </row>
    <row r="15" spans="1:21" ht="15" thickBot="1" x14ac:dyDescent="0.35">
      <c r="A15" s="10" t="s">
        <v>26</v>
      </c>
      <c r="B15" s="82" t="s">
        <v>45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4"/>
    </row>
    <row r="16" spans="1:21" ht="28.8" x14ac:dyDescent="0.3">
      <c r="A16" s="19" t="s">
        <v>27</v>
      </c>
      <c r="B16" s="11" t="s">
        <v>5</v>
      </c>
      <c r="C16" s="11" t="s">
        <v>6</v>
      </c>
      <c r="D16" s="11" t="s">
        <v>7</v>
      </c>
      <c r="E16" s="11" t="s">
        <v>8</v>
      </c>
      <c r="F16" s="11" t="s">
        <v>9</v>
      </c>
      <c r="G16" s="11" t="s">
        <v>10</v>
      </c>
      <c r="H16" s="11" t="s">
        <v>11</v>
      </c>
      <c r="I16" s="11" t="s">
        <v>12</v>
      </c>
      <c r="J16" s="11" t="s">
        <v>13</v>
      </c>
      <c r="K16" s="11" t="s">
        <v>14</v>
      </c>
      <c r="L16" s="11" t="s">
        <v>15</v>
      </c>
      <c r="M16" s="11" t="s">
        <v>16</v>
      </c>
      <c r="N16" s="11" t="s">
        <v>17</v>
      </c>
      <c r="O16" s="11" t="s">
        <v>18</v>
      </c>
      <c r="P16" s="11" t="s">
        <v>19</v>
      </c>
      <c r="Q16" s="11" t="s">
        <v>20</v>
      </c>
      <c r="R16" s="11" t="s">
        <v>21</v>
      </c>
      <c r="S16" s="11" t="s">
        <v>22</v>
      </c>
      <c r="T16" s="11" t="s">
        <v>23</v>
      </c>
      <c r="U16" s="12" t="s">
        <v>24</v>
      </c>
    </row>
    <row r="17" spans="1:22" x14ac:dyDescent="0.3">
      <c r="A17" s="20">
        <v>1</v>
      </c>
      <c r="B17" s="13">
        <v>-520</v>
      </c>
      <c r="C17" s="13">
        <v>-1438.9</v>
      </c>
      <c r="D17" s="13">
        <v>-727.8</v>
      </c>
      <c r="E17" s="13">
        <v>-6026.3</v>
      </c>
      <c r="F17" s="13">
        <v>-4231.6000000000004</v>
      </c>
      <c r="G17" s="13">
        <v>-2775.3</v>
      </c>
      <c r="H17" s="13">
        <v>-2716.7</v>
      </c>
      <c r="I17" s="13">
        <v>-4487</v>
      </c>
      <c r="J17" s="13">
        <v>-3332.5</v>
      </c>
      <c r="K17" s="13">
        <v>-2631.5</v>
      </c>
      <c r="L17" s="13">
        <v>-846.3</v>
      </c>
      <c r="M17" s="13">
        <v>-1243.3</v>
      </c>
      <c r="N17" s="13">
        <v>-506.3</v>
      </c>
      <c r="O17" s="13">
        <v>-2677.3</v>
      </c>
      <c r="P17" s="13">
        <v>-1240.2</v>
      </c>
      <c r="Q17" s="13">
        <v>-543.79999999999995</v>
      </c>
      <c r="R17" s="13">
        <v>-1486.8</v>
      </c>
      <c r="S17" s="13">
        <v>-2410.9</v>
      </c>
      <c r="T17" s="13">
        <v>-1760.9</v>
      </c>
      <c r="U17" s="14">
        <v>-822.1</v>
      </c>
    </row>
    <row r="18" spans="1:22" x14ac:dyDescent="0.3">
      <c r="A18" s="20">
        <v>2</v>
      </c>
      <c r="B18" s="13">
        <v>-479</v>
      </c>
      <c r="C18" s="13">
        <v>-1134</v>
      </c>
      <c r="D18" s="13">
        <v>-656.4</v>
      </c>
      <c r="E18" s="13">
        <v>-5422.7</v>
      </c>
      <c r="F18" s="13">
        <v>-3070.4</v>
      </c>
      <c r="G18" s="13">
        <v>-2657.5</v>
      </c>
      <c r="H18" s="13">
        <v>-2502.3000000000002</v>
      </c>
      <c r="I18" s="13">
        <v>-4126.8999999999996</v>
      </c>
      <c r="J18" s="13">
        <v>-3189.4</v>
      </c>
      <c r="K18" s="13">
        <v>-2180.1999999999998</v>
      </c>
      <c r="L18" s="13">
        <v>-675.7</v>
      </c>
      <c r="M18" s="13">
        <v>-1016.5</v>
      </c>
      <c r="N18" s="13">
        <v>-383.8</v>
      </c>
      <c r="O18" s="13">
        <v>-2231.1</v>
      </c>
      <c r="P18" s="13">
        <v>-975</v>
      </c>
      <c r="Q18" s="13">
        <v>-474.5</v>
      </c>
      <c r="R18" s="13">
        <v>-1095.9000000000001</v>
      </c>
      <c r="S18" s="13">
        <v>-2147.1999999999998</v>
      </c>
      <c r="T18" s="13">
        <v>-1475.5</v>
      </c>
      <c r="U18" s="14">
        <v>-748.6</v>
      </c>
    </row>
    <row r="19" spans="1:22" x14ac:dyDescent="0.3">
      <c r="A19" s="20">
        <v>3</v>
      </c>
      <c r="B19" s="13">
        <v>-405.9</v>
      </c>
      <c r="C19" s="13">
        <v>-967.7</v>
      </c>
      <c r="D19" s="13">
        <v>-550.79999999999995</v>
      </c>
      <c r="E19" s="13">
        <v>-4849.2</v>
      </c>
      <c r="F19" s="13">
        <v>-2725.8</v>
      </c>
      <c r="G19" s="13">
        <v>-2520.8000000000002</v>
      </c>
      <c r="H19" s="13">
        <v>-2240.9</v>
      </c>
      <c r="I19" s="13">
        <v>-3876</v>
      </c>
      <c r="J19" s="13">
        <v>-2945.9</v>
      </c>
      <c r="K19" s="13">
        <v>-2010.2</v>
      </c>
      <c r="L19" s="13">
        <v>-562.70000000000005</v>
      </c>
      <c r="M19" s="13">
        <v>-872.2</v>
      </c>
      <c r="N19" s="13">
        <v>-329.9</v>
      </c>
      <c r="O19" s="13">
        <v>-1882.3</v>
      </c>
      <c r="P19" s="13">
        <v>-855.4</v>
      </c>
      <c r="Q19" s="13">
        <v>-380.2</v>
      </c>
      <c r="R19" s="13">
        <v>-976</v>
      </c>
      <c r="S19" s="13">
        <v>-1902.2</v>
      </c>
      <c r="T19" s="13">
        <v>-1319.6</v>
      </c>
      <c r="U19" s="14">
        <v>-640.6</v>
      </c>
    </row>
    <row r="20" spans="1:22" ht="15" thickBot="1" x14ac:dyDescent="0.35">
      <c r="A20" s="20">
        <v>4</v>
      </c>
      <c r="B20" s="13">
        <v>-382.7</v>
      </c>
      <c r="C20" s="13">
        <v>-869.8</v>
      </c>
      <c r="D20" s="13">
        <v>-491.9</v>
      </c>
      <c r="E20" s="13">
        <v>-4507.8</v>
      </c>
      <c r="F20" s="13">
        <v>-2770.7</v>
      </c>
      <c r="G20" s="13">
        <v>-2442.9</v>
      </c>
      <c r="H20" s="13">
        <v>-2146.3000000000002</v>
      </c>
      <c r="I20" s="13">
        <v>-3642.3</v>
      </c>
      <c r="J20" s="13">
        <v>-2836</v>
      </c>
      <c r="K20" s="13">
        <v>-1810.9</v>
      </c>
      <c r="L20" s="13">
        <v>-541.1</v>
      </c>
      <c r="M20" s="13">
        <v>-807.2</v>
      </c>
      <c r="N20" s="13">
        <v>-337.5</v>
      </c>
      <c r="O20" s="13">
        <v>-1665.6</v>
      </c>
      <c r="P20" s="13">
        <v>-780.3</v>
      </c>
      <c r="Q20" s="13">
        <v>-360.4</v>
      </c>
      <c r="R20" s="13">
        <v>-850.2</v>
      </c>
      <c r="S20" s="13">
        <v>-1723.3</v>
      </c>
      <c r="T20" s="13">
        <v>-1146.9000000000001</v>
      </c>
      <c r="U20" s="14">
        <v>-518.5</v>
      </c>
    </row>
    <row r="21" spans="1:22" ht="15" thickBot="1" x14ac:dyDescent="0.35">
      <c r="A21" s="21"/>
      <c r="B21" s="83" t="s">
        <v>28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4"/>
      <c r="V21" s="103" t="s">
        <v>3</v>
      </c>
    </row>
    <row r="22" spans="1:22" x14ac:dyDescent="0.3">
      <c r="A22" s="20">
        <v>1</v>
      </c>
      <c r="B22" s="15">
        <f t="shared" ref="B22:U22" si="5">B17/B$17</f>
        <v>1</v>
      </c>
      <c r="C22" s="15">
        <f t="shared" si="5"/>
        <v>1</v>
      </c>
      <c r="D22" s="15">
        <f t="shared" si="5"/>
        <v>1</v>
      </c>
      <c r="E22" s="15">
        <f t="shared" si="5"/>
        <v>1</v>
      </c>
      <c r="F22" s="15">
        <f t="shared" si="5"/>
        <v>1</v>
      </c>
      <c r="G22" s="15">
        <f t="shared" si="5"/>
        <v>1</v>
      </c>
      <c r="H22" s="15">
        <f t="shared" si="5"/>
        <v>1</v>
      </c>
      <c r="I22" s="15">
        <f t="shared" si="5"/>
        <v>1</v>
      </c>
      <c r="J22" s="15">
        <f t="shared" si="5"/>
        <v>1</v>
      </c>
      <c r="K22" s="15">
        <f t="shared" si="5"/>
        <v>1</v>
      </c>
      <c r="L22" s="15">
        <f t="shared" si="5"/>
        <v>1</v>
      </c>
      <c r="M22" s="15">
        <f t="shared" si="5"/>
        <v>1</v>
      </c>
      <c r="N22" s="15">
        <f t="shared" si="5"/>
        <v>1</v>
      </c>
      <c r="O22" s="15">
        <f t="shared" si="5"/>
        <v>1</v>
      </c>
      <c r="P22" s="15">
        <f t="shared" si="5"/>
        <v>1</v>
      </c>
      <c r="Q22" s="15">
        <f t="shared" si="5"/>
        <v>1</v>
      </c>
      <c r="R22" s="15">
        <f t="shared" si="5"/>
        <v>1</v>
      </c>
      <c r="S22" s="15">
        <f t="shared" si="5"/>
        <v>1</v>
      </c>
      <c r="T22" s="15">
        <f t="shared" si="5"/>
        <v>1</v>
      </c>
      <c r="U22" s="16">
        <f t="shared" si="5"/>
        <v>1</v>
      </c>
      <c r="V22" s="101">
        <f>AVERAGE(B22:U22)</f>
        <v>1</v>
      </c>
    </row>
    <row r="23" spans="1:22" x14ac:dyDescent="0.3">
      <c r="A23" s="20">
        <v>2</v>
      </c>
      <c r="B23" s="15">
        <f t="shared" ref="B23:U23" si="6">B18/B$17</f>
        <v>0.9211538461538461</v>
      </c>
      <c r="C23" s="15">
        <f t="shared" si="6"/>
        <v>0.78810202237820548</v>
      </c>
      <c r="D23" s="15">
        <f t="shared" si="6"/>
        <v>0.90189612530915086</v>
      </c>
      <c r="E23" s="15">
        <f t="shared" si="6"/>
        <v>0.89983903887957783</v>
      </c>
      <c r="F23" s="15">
        <f t="shared" si="6"/>
        <v>0.72558842990830885</v>
      </c>
      <c r="G23" s="15">
        <f t="shared" si="6"/>
        <v>0.95755413829135583</v>
      </c>
      <c r="H23" s="15">
        <f t="shared" si="6"/>
        <v>0.92108072293591503</v>
      </c>
      <c r="I23" s="15">
        <f t="shared" si="6"/>
        <v>0.9197459326944506</v>
      </c>
      <c r="J23" s="15">
        <f t="shared" si="6"/>
        <v>0.95705926481620407</v>
      </c>
      <c r="K23" s="15">
        <f t="shared" si="6"/>
        <v>0.82850085502565074</v>
      </c>
      <c r="L23" s="15">
        <f t="shared" si="6"/>
        <v>0.79841663712631461</v>
      </c>
      <c r="M23" s="15">
        <f t="shared" si="6"/>
        <v>0.8175822408107456</v>
      </c>
      <c r="N23" s="15">
        <f t="shared" si="6"/>
        <v>0.75804858779379813</v>
      </c>
      <c r="O23" s="15">
        <f t="shared" si="6"/>
        <v>0.8333395585104395</v>
      </c>
      <c r="P23" s="15">
        <f t="shared" si="6"/>
        <v>0.78616352201257855</v>
      </c>
      <c r="Q23" s="15">
        <f t="shared" si="6"/>
        <v>0.8725634424420744</v>
      </c>
      <c r="R23" s="15">
        <f t="shared" si="6"/>
        <v>0.73708635996771599</v>
      </c>
      <c r="S23" s="15">
        <f t="shared" si="6"/>
        <v>0.89062175950889699</v>
      </c>
      <c r="T23" s="15">
        <f t="shared" si="6"/>
        <v>0.83792378897154862</v>
      </c>
      <c r="U23" s="16">
        <f t="shared" si="6"/>
        <v>0.91059481814864374</v>
      </c>
      <c r="V23" s="101">
        <f t="shared" ref="V23:V25" si="7">AVERAGE(B23:U23)</f>
        <v>0.85314305458427098</v>
      </c>
    </row>
    <row r="24" spans="1:22" x14ac:dyDescent="0.3">
      <c r="A24" s="20">
        <v>3</v>
      </c>
      <c r="B24" s="15">
        <f t="shared" ref="B24:U24" si="8">B19/B$17</f>
        <v>0.78057692307692306</v>
      </c>
      <c r="C24" s="15">
        <f t="shared" si="8"/>
        <v>0.67252762526930288</v>
      </c>
      <c r="D24" s="15">
        <f t="shared" si="8"/>
        <v>0.7568013190436933</v>
      </c>
      <c r="E24" s="15">
        <f t="shared" si="8"/>
        <v>0.8046728506712244</v>
      </c>
      <c r="F24" s="15">
        <f t="shared" si="8"/>
        <v>0.64415351167407131</v>
      </c>
      <c r="G24" s="15">
        <f t="shared" si="8"/>
        <v>0.90829820199618061</v>
      </c>
      <c r="H24" s="15">
        <f t="shared" si="8"/>
        <v>0.82486104464975896</v>
      </c>
      <c r="I24" s="15">
        <f t="shared" si="8"/>
        <v>0.86382883886784045</v>
      </c>
      <c r="J24" s="15">
        <f t="shared" si="8"/>
        <v>0.88399099774943735</v>
      </c>
      <c r="K24" s="15">
        <f t="shared" si="8"/>
        <v>0.763898916967509</v>
      </c>
      <c r="L24" s="15">
        <f t="shared" si="8"/>
        <v>0.6648942455394069</v>
      </c>
      <c r="M24" s="15">
        <f t="shared" si="8"/>
        <v>0.7015201479932438</v>
      </c>
      <c r="N24" s="15">
        <f t="shared" si="8"/>
        <v>0.65158996642306932</v>
      </c>
      <c r="O24" s="15">
        <f t="shared" si="8"/>
        <v>0.70305905203003016</v>
      </c>
      <c r="P24" s="15">
        <f t="shared" si="8"/>
        <v>0.68972746331236889</v>
      </c>
      <c r="Q24" s="15">
        <f t="shared" si="8"/>
        <v>0.69915410077234286</v>
      </c>
      <c r="R24" s="15">
        <f t="shared" si="8"/>
        <v>0.65644336830777505</v>
      </c>
      <c r="S24" s="15">
        <f t="shared" si="8"/>
        <v>0.7889999585217139</v>
      </c>
      <c r="T24" s="15">
        <f t="shared" si="8"/>
        <v>0.74938951672440224</v>
      </c>
      <c r="U24" s="16">
        <f t="shared" si="8"/>
        <v>0.77922393869358964</v>
      </c>
      <c r="V24" s="101">
        <f t="shared" si="7"/>
        <v>0.74938059941419433</v>
      </c>
    </row>
    <row r="25" spans="1:22" ht="15" thickBot="1" x14ac:dyDescent="0.35">
      <c r="A25" s="22">
        <v>4</v>
      </c>
      <c r="B25" s="17">
        <f t="shared" ref="B25:U25" si="9">B20/B$17</f>
        <v>0.73596153846153844</v>
      </c>
      <c r="C25" s="17">
        <f t="shared" si="9"/>
        <v>0.60448954062130789</v>
      </c>
      <c r="D25" s="17">
        <f t="shared" si="9"/>
        <v>0.67587249244297887</v>
      </c>
      <c r="E25" s="17">
        <f t="shared" si="9"/>
        <v>0.74802117385460398</v>
      </c>
      <c r="F25" s="17">
        <f t="shared" si="9"/>
        <v>0.65476415540221178</v>
      </c>
      <c r="G25" s="17">
        <f t="shared" si="9"/>
        <v>0.88022916441465782</v>
      </c>
      <c r="H25" s="17">
        <f t="shared" si="9"/>
        <v>0.79003938601980361</v>
      </c>
      <c r="I25" s="17">
        <f t="shared" si="9"/>
        <v>0.81174504123022073</v>
      </c>
      <c r="J25" s="17">
        <f t="shared" si="9"/>
        <v>0.85101275318829706</v>
      </c>
      <c r="K25" s="17">
        <f t="shared" si="9"/>
        <v>0.68816264487934642</v>
      </c>
      <c r="L25" s="17">
        <f t="shared" si="9"/>
        <v>0.63937138130686522</v>
      </c>
      <c r="M25" s="17">
        <f t="shared" si="9"/>
        <v>0.64923992600337821</v>
      </c>
      <c r="N25" s="17">
        <f t="shared" si="9"/>
        <v>0.66660082954769895</v>
      </c>
      <c r="O25" s="17">
        <f t="shared" si="9"/>
        <v>0.62211929929406484</v>
      </c>
      <c r="P25" s="17">
        <f t="shared" si="9"/>
        <v>0.62917271407837438</v>
      </c>
      <c r="Q25" s="17">
        <f t="shared" si="9"/>
        <v>0.66274365575579264</v>
      </c>
      <c r="R25" s="17">
        <f t="shared" si="9"/>
        <v>0.57183212267958039</v>
      </c>
      <c r="S25" s="17">
        <f t="shared" si="9"/>
        <v>0.71479530465801144</v>
      </c>
      <c r="T25" s="17">
        <f t="shared" si="9"/>
        <v>0.65131466863535692</v>
      </c>
      <c r="U25" s="18">
        <f t="shared" si="9"/>
        <v>0.63070186108745896</v>
      </c>
      <c r="V25" s="101">
        <f t="shared" si="7"/>
        <v>0.69390948267807739</v>
      </c>
    </row>
    <row r="26" spans="1:22" x14ac:dyDescent="0.3">
      <c r="B26" s="9"/>
      <c r="C26" s="9"/>
      <c r="D26" s="9"/>
      <c r="E26" s="9"/>
    </row>
    <row r="27" spans="1:22" x14ac:dyDescent="0.3"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22" x14ac:dyDescent="0.3"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22" x14ac:dyDescent="0.3"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pans="1:22" x14ac:dyDescent="0.3">
      <c r="B30" s="9"/>
      <c r="C30" s="9"/>
      <c r="D30" s="9"/>
      <c r="E30" s="9"/>
      <c r="F30" s="9"/>
      <c r="G30" s="9"/>
      <c r="H30" s="9"/>
      <c r="I30" s="9"/>
      <c r="J30" s="9"/>
      <c r="K30" s="9"/>
    </row>
    <row r="31" spans="1:22" x14ac:dyDescent="0.3"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22" x14ac:dyDescent="0.3"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4">
    <mergeCell ref="B15:U15"/>
    <mergeCell ref="B21:U21"/>
    <mergeCell ref="B1:O1"/>
    <mergeCell ref="B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90" zoomScaleNormal="90" workbookViewId="0">
      <selection activeCell="S17" sqref="S17"/>
    </sheetView>
  </sheetViews>
  <sheetFormatPr baseColWidth="10" defaultRowHeight="14.4" x14ac:dyDescent="0.3"/>
  <cols>
    <col min="1" max="1" width="14.21875" customWidth="1"/>
    <col min="12" max="12" width="14.21875" customWidth="1"/>
  </cols>
  <sheetData>
    <row r="1" spans="1:17" ht="15" thickBot="1" x14ac:dyDescent="0.35">
      <c r="A1" s="80" t="s">
        <v>29</v>
      </c>
      <c r="B1" s="89"/>
      <c r="C1" s="89"/>
      <c r="D1" s="89"/>
      <c r="E1" s="89"/>
      <c r="F1" s="89"/>
      <c r="G1" s="89"/>
      <c r="H1" s="89"/>
      <c r="I1" s="89"/>
      <c r="J1" s="90"/>
      <c r="K1" s="90"/>
      <c r="L1" s="90"/>
      <c r="M1" s="90"/>
      <c r="N1" s="90"/>
      <c r="O1" s="90"/>
      <c r="P1" s="90"/>
      <c r="Q1" s="91"/>
    </row>
    <row r="2" spans="1:17" ht="15" thickBot="1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7" ht="43.2" x14ac:dyDescent="0.3">
      <c r="A3" s="39" t="s">
        <v>30</v>
      </c>
      <c r="B3" s="40" t="s">
        <v>31</v>
      </c>
      <c r="C3" s="40" t="s">
        <v>32</v>
      </c>
      <c r="D3" s="40" t="s">
        <v>33</v>
      </c>
      <c r="E3" s="40" t="s">
        <v>34</v>
      </c>
      <c r="F3" s="40" t="s">
        <v>35</v>
      </c>
      <c r="G3" s="40" t="s">
        <v>36</v>
      </c>
      <c r="H3" s="40" t="s">
        <v>37</v>
      </c>
      <c r="I3" s="40" t="s">
        <v>38</v>
      </c>
      <c r="J3" s="41" t="s">
        <v>39</v>
      </c>
      <c r="L3" s="39" t="s">
        <v>30</v>
      </c>
      <c r="M3" s="40" t="s">
        <v>31</v>
      </c>
      <c r="N3" s="40" t="s">
        <v>32</v>
      </c>
      <c r="O3" s="40" t="s">
        <v>33</v>
      </c>
      <c r="P3" s="40" t="s">
        <v>34</v>
      </c>
      <c r="Q3" s="41" t="s">
        <v>35</v>
      </c>
    </row>
    <row r="4" spans="1:17" x14ac:dyDescent="0.3">
      <c r="A4" s="92" t="s">
        <v>40</v>
      </c>
      <c r="B4" s="38">
        <v>-181.95</v>
      </c>
      <c r="C4" s="38">
        <v>-13.07</v>
      </c>
      <c r="D4" s="37">
        <v>-66.27</v>
      </c>
      <c r="E4" s="38">
        <v>-254.9</v>
      </c>
      <c r="F4" s="38">
        <v>-164.8</v>
      </c>
      <c r="G4" s="38">
        <v>-274.8</v>
      </c>
      <c r="H4" s="38">
        <v>-273.60000000000002</v>
      </c>
      <c r="I4" s="38">
        <v>-64.989999999999995</v>
      </c>
      <c r="J4" s="42">
        <v>-126.3</v>
      </c>
      <c r="K4" s="43"/>
      <c r="L4" s="96" t="s">
        <v>40</v>
      </c>
      <c r="M4" s="44">
        <v>-128</v>
      </c>
      <c r="N4" s="44">
        <v>-219.7</v>
      </c>
      <c r="O4" s="44">
        <v>-230.3</v>
      </c>
      <c r="P4" s="44">
        <v>-405.1</v>
      </c>
      <c r="Q4" s="45">
        <v>-75.28</v>
      </c>
    </row>
    <row r="5" spans="1:17" x14ac:dyDescent="0.3">
      <c r="A5" s="92"/>
      <c r="B5" s="38">
        <v>-169.31</v>
      </c>
      <c r="C5" s="38">
        <v>-14.51</v>
      </c>
      <c r="D5" s="37">
        <v>-67.97</v>
      </c>
      <c r="E5" s="38">
        <v>-224.6</v>
      </c>
      <c r="F5" s="38">
        <v>-176.9</v>
      </c>
      <c r="G5" s="38">
        <v>-264.39999999999998</v>
      </c>
      <c r="H5" s="37">
        <v>-259.39999999999998</v>
      </c>
      <c r="I5" s="38">
        <v>-64.010000000000005</v>
      </c>
      <c r="J5" s="42">
        <v>-103.4</v>
      </c>
      <c r="K5" s="43"/>
      <c r="L5" s="97"/>
      <c r="M5" s="44">
        <v>-129.19999999999999</v>
      </c>
      <c r="N5" s="44">
        <v>-212.6</v>
      </c>
      <c r="O5" s="46">
        <v>-221.6</v>
      </c>
      <c r="P5" s="44">
        <v>-384.3</v>
      </c>
      <c r="Q5" s="45">
        <v>-84.21</v>
      </c>
    </row>
    <row r="6" spans="1:17" x14ac:dyDescent="0.3">
      <c r="A6" s="92"/>
      <c r="B6" s="38">
        <v>-171.33</v>
      </c>
      <c r="C6" s="38">
        <v>-15.45</v>
      </c>
      <c r="D6" s="38">
        <v>-61.91</v>
      </c>
      <c r="E6" s="38">
        <v>-276.60000000000002</v>
      </c>
      <c r="F6" s="38">
        <v>-182.3</v>
      </c>
      <c r="G6" s="38">
        <v>-262.5</v>
      </c>
      <c r="H6" s="38">
        <v>-271.5</v>
      </c>
      <c r="I6" s="38">
        <v>-70.349999999999994</v>
      </c>
      <c r="J6" s="42">
        <v>-119</v>
      </c>
      <c r="K6" s="43"/>
      <c r="L6" s="97"/>
      <c r="M6" s="44">
        <v>-132.30000000000001</v>
      </c>
      <c r="N6" s="44">
        <v>-213.7</v>
      </c>
      <c r="O6" s="46">
        <v>-216.1</v>
      </c>
      <c r="P6" s="44">
        <v>-419.8</v>
      </c>
      <c r="Q6" s="45">
        <v>-84.45</v>
      </c>
    </row>
    <row r="7" spans="1:17" ht="15" thickBot="1" x14ac:dyDescent="0.35">
      <c r="A7" s="93"/>
      <c r="B7" s="47">
        <v>-170.84</v>
      </c>
      <c r="C7" s="47">
        <v>-13.86</v>
      </c>
      <c r="D7" s="47">
        <v>-55.33</v>
      </c>
      <c r="E7" s="47">
        <v>-292.2</v>
      </c>
      <c r="F7" s="47">
        <v>-154.1</v>
      </c>
      <c r="G7" s="47">
        <v>-275.89999999999998</v>
      </c>
      <c r="H7" s="47">
        <v>-293.10000000000002</v>
      </c>
      <c r="I7" s="47">
        <v>-63.37</v>
      </c>
      <c r="J7" s="48">
        <v>-91.78</v>
      </c>
      <c r="K7" s="49"/>
      <c r="L7" s="98"/>
      <c r="M7" s="44">
        <v>-101.2</v>
      </c>
      <c r="N7" s="44">
        <v>-197.9</v>
      </c>
      <c r="O7" s="46">
        <v>-192.4</v>
      </c>
      <c r="P7" s="44">
        <v>-380.7</v>
      </c>
      <c r="Q7" s="45">
        <v>-97.5</v>
      </c>
    </row>
    <row r="8" spans="1:17" ht="15" thickTop="1" x14ac:dyDescent="0.3">
      <c r="A8" s="94" t="s">
        <v>41</v>
      </c>
      <c r="B8" s="50">
        <v>-59.45</v>
      </c>
      <c r="C8" s="50">
        <v>0</v>
      </c>
      <c r="D8" s="50">
        <v>-15.49</v>
      </c>
      <c r="E8" s="50">
        <v>-17.45</v>
      </c>
      <c r="F8" s="50">
        <v>0</v>
      </c>
      <c r="G8" s="50">
        <v>-139.5</v>
      </c>
      <c r="H8" s="50">
        <v>-66.98</v>
      </c>
      <c r="I8" s="50">
        <v>-30.09</v>
      </c>
      <c r="J8" s="51">
        <v>-27.73</v>
      </c>
      <c r="K8" s="49"/>
      <c r="L8" s="95" t="s">
        <v>42</v>
      </c>
      <c r="M8" s="44">
        <v>-27.98</v>
      </c>
      <c r="N8" s="44">
        <v>-40.520000000000003</v>
      </c>
      <c r="O8" s="46">
        <v>-88.93</v>
      </c>
      <c r="P8" s="44">
        <v>-104.5</v>
      </c>
      <c r="Q8" s="45">
        <v>-24.12</v>
      </c>
    </row>
    <row r="9" spans="1:17" x14ac:dyDescent="0.3">
      <c r="A9" s="92"/>
      <c r="B9" s="38">
        <v>-60.85</v>
      </c>
      <c r="C9" s="38">
        <v>0</v>
      </c>
      <c r="D9" s="38"/>
      <c r="E9" s="38">
        <v>-15.94</v>
      </c>
      <c r="F9" s="38">
        <v>0</v>
      </c>
      <c r="G9" s="38">
        <v>-124.7</v>
      </c>
      <c r="H9" s="38"/>
      <c r="I9" s="38">
        <v>-29.77</v>
      </c>
      <c r="J9" s="42">
        <v>-26.07</v>
      </c>
      <c r="K9" s="49"/>
      <c r="L9" s="95"/>
      <c r="M9" s="44">
        <v>-30.48</v>
      </c>
      <c r="N9" s="44">
        <v>-32.380000000000003</v>
      </c>
      <c r="O9" s="46">
        <v>-87.34</v>
      </c>
      <c r="P9" s="44">
        <v>-102.2</v>
      </c>
      <c r="Q9" s="45">
        <v>-30.48</v>
      </c>
    </row>
    <row r="10" spans="1:17" x14ac:dyDescent="0.3">
      <c r="A10" s="92"/>
      <c r="B10" s="38">
        <v>-65.25</v>
      </c>
      <c r="C10" s="38">
        <v>0</v>
      </c>
      <c r="D10" s="38"/>
      <c r="E10" s="38">
        <v>-8.4629999999999992</v>
      </c>
      <c r="F10" s="38">
        <v>-7.4560000000000004</v>
      </c>
      <c r="G10" s="38">
        <v>-107.1</v>
      </c>
      <c r="H10" s="38"/>
      <c r="I10" s="38"/>
      <c r="J10" s="42">
        <v>-24.84</v>
      </c>
      <c r="K10" s="49"/>
      <c r="L10" s="95"/>
      <c r="M10" s="44">
        <v>-28.63</v>
      </c>
      <c r="N10" s="44">
        <v>-28.61</v>
      </c>
      <c r="O10" s="46">
        <v>-76.599999999999994</v>
      </c>
      <c r="P10" s="44">
        <v>-99.13</v>
      </c>
      <c r="Q10" s="45">
        <v>-31.39</v>
      </c>
    </row>
    <row r="11" spans="1:17" x14ac:dyDescent="0.3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49"/>
      <c r="L11" s="55"/>
      <c r="M11" s="56"/>
      <c r="N11" s="56"/>
      <c r="O11" s="56"/>
      <c r="P11" s="56"/>
      <c r="Q11" s="57"/>
    </row>
    <row r="12" spans="1:17" ht="15" thickBot="1" x14ac:dyDescent="0.35"/>
    <row r="13" spans="1:17" ht="43.2" x14ac:dyDescent="0.3">
      <c r="A13" s="39" t="s">
        <v>44</v>
      </c>
      <c r="B13" s="40" t="s">
        <v>31</v>
      </c>
      <c r="C13" s="40" t="s">
        <v>32</v>
      </c>
      <c r="D13" s="40" t="s">
        <v>33</v>
      </c>
      <c r="E13" s="40" t="s">
        <v>34</v>
      </c>
      <c r="F13" s="40" t="s">
        <v>35</v>
      </c>
      <c r="G13" s="40" t="s">
        <v>36</v>
      </c>
      <c r="H13" s="40" t="s">
        <v>37</v>
      </c>
      <c r="I13" s="40" t="s">
        <v>38</v>
      </c>
      <c r="J13" s="41" t="s">
        <v>39</v>
      </c>
      <c r="L13" s="39" t="s">
        <v>44</v>
      </c>
      <c r="M13" s="40" t="s">
        <v>31</v>
      </c>
      <c r="N13" s="40" t="s">
        <v>32</v>
      </c>
      <c r="O13" s="40" t="s">
        <v>33</v>
      </c>
      <c r="P13" s="40" t="s">
        <v>34</v>
      </c>
      <c r="Q13" s="41" t="s">
        <v>35</v>
      </c>
    </row>
    <row r="14" spans="1:17" x14ac:dyDescent="0.3">
      <c r="A14" s="95" t="s">
        <v>40</v>
      </c>
      <c r="B14" s="67">
        <v>1</v>
      </c>
      <c r="C14" s="67">
        <v>1</v>
      </c>
      <c r="D14" s="67">
        <v>1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8">
        <v>1</v>
      </c>
      <c r="L14" s="96" t="s">
        <v>40</v>
      </c>
      <c r="M14" s="67">
        <v>1</v>
      </c>
      <c r="N14" s="67">
        <v>1</v>
      </c>
      <c r="O14" s="67">
        <v>1</v>
      </c>
      <c r="P14" s="67">
        <v>1</v>
      </c>
      <c r="Q14" s="68">
        <v>1</v>
      </c>
    </row>
    <row r="15" spans="1:17" x14ac:dyDescent="0.3">
      <c r="A15" s="95"/>
      <c r="B15" s="67">
        <v>0.93053036548502344</v>
      </c>
      <c r="C15" s="67">
        <v>1.1101759755164498</v>
      </c>
      <c r="D15" s="67">
        <v>1.0256526331673457</v>
      </c>
      <c r="E15" s="67">
        <v>0.88112985484503725</v>
      </c>
      <c r="F15" s="67">
        <v>1.0734223300970873</v>
      </c>
      <c r="G15" s="67">
        <v>0.96215429403202313</v>
      </c>
      <c r="H15" s="67">
        <v>0.94809941520467822</v>
      </c>
      <c r="I15" s="67">
        <v>0.98492075703954474</v>
      </c>
      <c r="J15" s="68">
        <v>0.8186856690419636</v>
      </c>
      <c r="L15" s="97"/>
      <c r="M15" s="67">
        <v>1.0093749999999999</v>
      </c>
      <c r="N15" s="67">
        <v>0.96768320436959487</v>
      </c>
      <c r="O15" s="67">
        <v>0.96222318714719923</v>
      </c>
      <c r="P15" s="67">
        <v>0.94865465317205622</v>
      </c>
      <c r="Q15" s="68">
        <v>1.1186238044633368</v>
      </c>
    </row>
    <row r="16" spans="1:17" x14ac:dyDescent="0.3">
      <c r="A16" s="95"/>
      <c r="B16" s="67">
        <v>0.94163231657048652</v>
      </c>
      <c r="C16" s="67">
        <v>1.1820964039785768</v>
      </c>
      <c r="D16" s="67">
        <v>0.93420854081786631</v>
      </c>
      <c r="E16" s="67">
        <v>1.0851314240878778</v>
      </c>
      <c r="F16" s="67">
        <v>1.1061893203883495</v>
      </c>
      <c r="G16" s="67">
        <v>0.95524017467248901</v>
      </c>
      <c r="H16" s="67">
        <v>0.99232456140350866</v>
      </c>
      <c r="I16" s="67">
        <v>1.0824742268041236</v>
      </c>
      <c r="J16" s="68">
        <v>0.94220110847189231</v>
      </c>
      <c r="K16" s="69"/>
      <c r="L16" s="97"/>
      <c r="M16" s="67">
        <v>1.0335937500000001</v>
      </c>
      <c r="N16" s="67">
        <v>0.9726900318616295</v>
      </c>
      <c r="O16" s="67">
        <v>0.93834129396439425</v>
      </c>
      <c r="P16" s="67">
        <v>1.0362873364601333</v>
      </c>
      <c r="Q16" s="68">
        <v>1.1218119022316684</v>
      </c>
    </row>
    <row r="17" spans="1:17" ht="15" thickBot="1" x14ac:dyDescent="0.35">
      <c r="A17" s="100"/>
      <c r="B17" s="70">
        <v>0.93893926902995339</v>
      </c>
      <c r="C17" s="70">
        <v>1.06044376434583</v>
      </c>
      <c r="D17" s="70">
        <v>0.8349177606760223</v>
      </c>
      <c r="E17" s="70">
        <v>1.1463318948607297</v>
      </c>
      <c r="F17" s="70">
        <v>0.93507281553398047</v>
      </c>
      <c r="G17" s="70">
        <v>1.0040029112081512</v>
      </c>
      <c r="H17" s="70">
        <v>1.0712719298245614</v>
      </c>
      <c r="I17" s="70">
        <v>0.97507308816741045</v>
      </c>
      <c r="J17" s="71">
        <v>0.72668250197941409</v>
      </c>
      <c r="K17" s="69"/>
      <c r="L17" s="99"/>
      <c r="M17" s="70">
        <v>0.79062500000000002</v>
      </c>
      <c r="N17" s="70">
        <v>0.90077378243058726</v>
      </c>
      <c r="O17" s="70">
        <v>0.8354320451584889</v>
      </c>
      <c r="P17" s="70">
        <v>0.93976795852875827</v>
      </c>
      <c r="Q17" s="71">
        <v>1.295164718384697</v>
      </c>
    </row>
    <row r="18" spans="1:17" ht="15" thickTop="1" x14ac:dyDescent="0.3">
      <c r="A18" s="88" t="s">
        <v>41</v>
      </c>
      <c r="B18" s="72">
        <v>0.32673811486672166</v>
      </c>
      <c r="C18" s="72">
        <v>0</v>
      </c>
      <c r="D18" s="72">
        <v>0.23374075750716766</v>
      </c>
      <c r="E18" s="72">
        <v>6.8458218909376228E-2</v>
      </c>
      <c r="F18" s="72">
        <v>0</v>
      </c>
      <c r="G18" s="72">
        <v>0.50764192139737985</v>
      </c>
      <c r="H18" s="72">
        <v>0.24480994152046784</v>
      </c>
      <c r="I18" s="72">
        <v>0.46299430681643333</v>
      </c>
      <c r="J18" s="73">
        <v>0.21955661124307205</v>
      </c>
      <c r="K18" s="69"/>
      <c r="L18" s="86" t="s">
        <v>42</v>
      </c>
      <c r="M18" s="72">
        <v>0.21859375</v>
      </c>
      <c r="N18" s="72">
        <v>0.18443331816112885</v>
      </c>
      <c r="O18" s="72">
        <v>0.3861485019539731</v>
      </c>
      <c r="P18" s="72">
        <v>0.25796099728462107</v>
      </c>
      <c r="Q18" s="73">
        <v>0.32040382571732201</v>
      </c>
    </row>
    <row r="19" spans="1:17" x14ac:dyDescent="0.3">
      <c r="A19" s="95"/>
      <c r="B19" s="67">
        <v>0.33443253641110199</v>
      </c>
      <c r="C19" s="67">
        <v>0</v>
      </c>
      <c r="D19" s="67"/>
      <c r="E19" s="67">
        <v>6.2534327187132199E-2</v>
      </c>
      <c r="F19" s="67">
        <v>0</v>
      </c>
      <c r="G19" s="67">
        <v>0.45378457059679767</v>
      </c>
      <c r="H19" s="67"/>
      <c r="I19" s="67">
        <v>0.45807047238036624</v>
      </c>
      <c r="J19" s="68">
        <v>0.20641330166270785</v>
      </c>
      <c r="K19" s="69"/>
      <c r="L19" s="87"/>
      <c r="M19" s="67">
        <v>0.238125</v>
      </c>
      <c r="N19" s="67">
        <v>0.14738279472007285</v>
      </c>
      <c r="O19" s="67">
        <v>0.37924446374294396</v>
      </c>
      <c r="P19" s="67">
        <v>0.25228338681806961</v>
      </c>
      <c r="Q19" s="68">
        <v>0.40488841657810837</v>
      </c>
    </row>
    <row r="20" spans="1:17" x14ac:dyDescent="0.3">
      <c r="A20" s="95"/>
      <c r="B20" s="67">
        <v>0.35861500412201158</v>
      </c>
      <c r="C20" s="67">
        <v>0</v>
      </c>
      <c r="D20" s="67"/>
      <c r="E20" s="67">
        <v>3.320125539427226E-2</v>
      </c>
      <c r="F20" s="67">
        <v>4.5242718446601944E-2</v>
      </c>
      <c r="G20" s="67">
        <v>0.38973799126637548</v>
      </c>
      <c r="H20" s="67"/>
      <c r="I20" s="67"/>
      <c r="J20" s="68">
        <v>0.19667458432304039</v>
      </c>
      <c r="K20" s="69"/>
      <c r="L20" s="88"/>
      <c r="M20" s="67">
        <v>0.22367187499999999</v>
      </c>
      <c r="N20" s="67">
        <v>0.13022303140646335</v>
      </c>
      <c r="O20" s="67">
        <v>0.33260963960052103</v>
      </c>
      <c r="P20" s="67">
        <v>0.24470501110836829</v>
      </c>
      <c r="Q20" s="68">
        <v>0.41697662061636559</v>
      </c>
    </row>
    <row r="21" spans="1:17" x14ac:dyDescent="0.3">
      <c r="A21" s="69"/>
      <c r="B21" s="74"/>
      <c r="C21" s="74"/>
      <c r="D21" s="74"/>
      <c r="E21" s="74"/>
      <c r="F21" s="74"/>
      <c r="G21" s="74"/>
      <c r="H21" s="74"/>
      <c r="I21" s="74"/>
      <c r="J21" s="75"/>
      <c r="K21" s="69"/>
      <c r="L21" s="55"/>
      <c r="M21" s="74"/>
      <c r="N21" s="74"/>
      <c r="O21" s="74"/>
      <c r="P21" s="74"/>
      <c r="Q21" s="75"/>
    </row>
    <row r="22" spans="1:17" x14ac:dyDescent="0.3">
      <c r="A22" s="58" t="s">
        <v>43</v>
      </c>
      <c r="B22" s="59" t="s">
        <v>31</v>
      </c>
      <c r="C22" s="59" t="s">
        <v>32</v>
      </c>
      <c r="D22" s="59" t="s">
        <v>33</v>
      </c>
      <c r="E22" s="59" t="s">
        <v>34</v>
      </c>
      <c r="F22" s="59" t="s">
        <v>35</v>
      </c>
      <c r="G22" s="59" t="s">
        <v>36</v>
      </c>
      <c r="H22" s="59" t="s">
        <v>37</v>
      </c>
      <c r="I22" s="59" t="s">
        <v>38</v>
      </c>
      <c r="J22" s="60" t="s">
        <v>39</v>
      </c>
      <c r="K22" s="69"/>
      <c r="L22" s="58" t="s">
        <v>43</v>
      </c>
      <c r="M22" s="59" t="s">
        <v>31</v>
      </c>
      <c r="N22" s="59" t="s">
        <v>32</v>
      </c>
      <c r="O22" s="59" t="s">
        <v>33</v>
      </c>
      <c r="P22" s="59" t="s">
        <v>34</v>
      </c>
      <c r="Q22" s="60" t="s">
        <v>35</v>
      </c>
    </row>
    <row r="23" spans="1:17" x14ac:dyDescent="0.3">
      <c r="A23" s="76" t="s">
        <v>40</v>
      </c>
      <c r="B23" s="67">
        <f>AVERAGE(B14:B17)</f>
        <v>0.95277548777136589</v>
      </c>
      <c r="C23" s="67">
        <f t="shared" ref="C23" si="0">AVERAGE(C14:C17)</f>
        <v>1.0881790359602141</v>
      </c>
      <c r="D23" s="67">
        <f>AVERAGE(D14:D17)</f>
        <v>0.94869473366530865</v>
      </c>
      <c r="E23" s="67">
        <f>AVERAGE(E14:E17)</f>
        <v>1.0281482934484112</v>
      </c>
      <c r="F23" s="67">
        <f>AVERAGE(F14:F17)</f>
        <v>1.0286711165048543</v>
      </c>
      <c r="G23" s="67">
        <f t="shared" ref="G23:J23" si="1">AVERAGE(G14:G17)</f>
        <v>0.98034934497816595</v>
      </c>
      <c r="H23" s="67">
        <f t="shared" si="1"/>
        <v>1.002923976608187</v>
      </c>
      <c r="I23" s="67">
        <f t="shared" si="1"/>
        <v>1.0106170180027696</v>
      </c>
      <c r="J23" s="68">
        <f t="shared" si="1"/>
        <v>0.8718923198733175</v>
      </c>
      <c r="L23" s="61" t="s">
        <v>40</v>
      </c>
      <c r="M23" s="62">
        <f t="shared" ref="M23:Q23" si="2">AVERAGE(M14:M17)</f>
        <v>0.95839843749999998</v>
      </c>
      <c r="N23" s="62">
        <f t="shared" si="2"/>
        <v>0.96028675466545299</v>
      </c>
      <c r="O23" s="62">
        <f t="shared" si="2"/>
        <v>0.93399913156752057</v>
      </c>
      <c r="P23" s="62">
        <f t="shared" si="2"/>
        <v>0.981177487040237</v>
      </c>
      <c r="Q23" s="63">
        <f t="shared" si="2"/>
        <v>1.1339001062699257</v>
      </c>
    </row>
    <row r="24" spans="1:17" ht="15" thickBot="1" x14ac:dyDescent="0.35">
      <c r="A24" s="77" t="s">
        <v>41</v>
      </c>
      <c r="B24" s="78">
        <f>AVERAGE(B18:B20)</f>
        <v>0.33992855179994508</v>
      </c>
      <c r="C24" s="78">
        <f t="shared" ref="C24:J24" si="3">AVERAGE(C18:C20)</f>
        <v>0</v>
      </c>
      <c r="D24" s="78">
        <f t="shared" si="3"/>
        <v>0.23374075750716766</v>
      </c>
      <c r="E24" s="78">
        <f t="shared" si="3"/>
        <v>5.4731267163593562E-2</v>
      </c>
      <c r="F24" s="78">
        <f t="shared" si="3"/>
        <v>1.5080906148867314E-2</v>
      </c>
      <c r="G24" s="78">
        <f t="shared" si="3"/>
        <v>0.45038816108685098</v>
      </c>
      <c r="H24" s="78">
        <f t="shared" si="3"/>
        <v>0.24480994152046784</v>
      </c>
      <c r="I24" s="78">
        <f t="shared" si="3"/>
        <v>0.46053238959839982</v>
      </c>
      <c r="J24" s="79">
        <f t="shared" si="3"/>
        <v>0.20754816574294011</v>
      </c>
      <c r="L24" s="64" t="s">
        <v>42</v>
      </c>
      <c r="M24" s="65">
        <f t="shared" ref="M24:Q24" si="4">AVERAGE(M18:M20)</f>
        <v>0.22679687500000001</v>
      </c>
      <c r="N24" s="65">
        <f t="shared" si="4"/>
        <v>0.15401304809588837</v>
      </c>
      <c r="O24" s="65">
        <f t="shared" si="4"/>
        <v>0.36600086843247936</v>
      </c>
      <c r="P24" s="65">
        <f t="shared" si="4"/>
        <v>0.25164979840368634</v>
      </c>
      <c r="Q24" s="66">
        <f t="shared" si="4"/>
        <v>0.38075628763726538</v>
      </c>
    </row>
    <row r="26" spans="1:17" x14ac:dyDescent="0.3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x14ac:dyDescent="0.3">
      <c r="B27" s="36"/>
      <c r="C27" s="36"/>
      <c r="D27" s="36"/>
      <c r="E27" s="36"/>
      <c r="F27" s="36"/>
      <c r="G27" s="36"/>
      <c r="H27" s="36"/>
      <c r="I27" s="36"/>
      <c r="J27" s="36"/>
      <c r="M27" s="36"/>
      <c r="N27" s="36"/>
      <c r="O27" s="36"/>
      <c r="P27" s="36"/>
      <c r="Q27" s="36"/>
    </row>
    <row r="28" spans="1:17" x14ac:dyDescent="0.3">
      <c r="B28" s="36"/>
      <c r="C28" s="36"/>
      <c r="D28" s="36"/>
      <c r="E28" s="36"/>
      <c r="F28" s="36"/>
      <c r="G28" s="36"/>
      <c r="H28" s="36"/>
      <c r="I28" s="36"/>
      <c r="J28" s="36"/>
      <c r="M28" s="36"/>
      <c r="N28" s="36"/>
      <c r="O28" s="36"/>
      <c r="P28" s="36"/>
      <c r="Q28" s="36"/>
    </row>
    <row r="29" spans="1:17" x14ac:dyDescent="0.3">
      <c r="B29" s="36"/>
      <c r="C29" s="36"/>
      <c r="D29" s="36"/>
      <c r="E29" s="36"/>
      <c r="F29" s="36"/>
      <c r="G29" s="36"/>
      <c r="H29" s="36"/>
      <c r="I29" s="36"/>
      <c r="J29" s="36"/>
      <c r="M29" s="36"/>
      <c r="N29" s="36"/>
      <c r="O29" s="36"/>
      <c r="P29" s="36"/>
      <c r="Q29" s="36"/>
    </row>
    <row r="30" spans="1:17" x14ac:dyDescent="0.3">
      <c r="B30" s="36"/>
      <c r="C30" s="36"/>
      <c r="D30" s="36"/>
      <c r="E30" s="36"/>
      <c r="F30" s="36"/>
      <c r="G30" s="36"/>
      <c r="H30" s="36"/>
      <c r="I30" s="36"/>
      <c r="J30" s="36"/>
      <c r="M30" s="36"/>
      <c r="N30" s="36"/>
      <c r="O30" s="36"/>
      <c r="P30" s="36"/>
      <c r="Q30" s="36"/>
    </row>
    <row r="31" spans="1:17" x14ac:dyDescent="0.3">
      <c r="B31" s="36"/>
      <c r="C31" s="36"/>
      <c r="D31" s="36"/>
      <c r="E31" s="36"/>
      <c r="F31" s="36"/>
      <c r="G31" s="36"/>
      <c r="H31" s="36"/>
      <c r="I31" s="36"/>
      <c r="J31" s="36"/>
      <c r="M31" s="36"/>
      <c r="N31" s="36"/>
      <c r="O31" s="36"/>
      <c r="P31" s="36"/>
      <c r="Q31" s="36"/>
    </row>
    <row r="32" spans="1:17" x14ac:dyDescent="0.3">
      <c r="B32" s="36"/>
      <c r="C32" s="36"/>
      <c r="D32" s="36"/>
      <c r="E32" s="36"/>
      <c r="F32" s="36"/>
      <c r="G32" s="36"/>
      <c r="H32" s="36"/>
      <c r="I32" s="36"/>
      <c r="J32" s="36"/>
      <c r="M32" s="36"/>
      <c r="N32" s="36"/>
      <c r="O32" s="36"/>
      <c r="P32" s="36"/>
      <c r="Q32" s="36"/>
    </row>
    <row r="33" spans="13:17" x14ac:dyDescent="0.3">
      <c r="M33" s="36"/>
      <c r="N33" s="36"/>
      <c r="O33" s="36"/>
      <c r="P33" s="36"/>
      <c r="Q33" s="36"/>
    </row>
  </sheetData>
  <mergeCells count="9">
    <mergeCell ref="A14:A17"/>
    <mergeCell ref="A18:A20"/>
    <mergeCell ref="L18:L20"/>
    <mergeCell ref="A1:Q1"/>
    <mergeCell ref="A4:A7"/>
    <mergeCell ref="A8:A10"/>
    <mergeCell ref="L8:L10"/>
    <mergeCell ref="L4:L7"/>
    <mergeCell ref="L14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Figure 2B</vt:lpstr>
      <vt:lpstr>Figure 2C</vt:lpstr>
      <vt:lpstr>Figure 2D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Deval</dc:creator>
  <cp:lastModifiedBy>Deval</cp:lastModifiedBy>
  <dcterms:created xsi:type="dcterms:W3CDTF">2022-11-14T15:53:04Z</dcterms:created>
  <dcterms:modified xsi:type="dcterms:W3CDTF">2023-02-16T16:19:11Z</dcterms:modified>
</cp:coreProperties>
</file>